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O:\KR-RR\KRV\KRB\"/>
    </mc:Choice>
  </mc:AlternateContent>
  <xr:revisionPtr revIDLastSave="0" documentId="13_ncr:1_{3AFF0059-102D-4A78-AEDD-CA365DAD6D8E}" xr6:coauthVersionLast="36" xr6:coauthVersionMax="36" xr10:uidLastSave="{00000000-0000-0000-0000-000000000000}"/>
  <bookViews>
    <workbookView xWindow="0" yWindow="0" windowWidth="23175" windowHeight="10395" activeTab="1" xr2:uid="{47EA0266-0786-42ED-94E5-C595A501146C}"/>
  </bookViews>
  <sheets>
    <sheet name="Höchster Rest" sheetId="1" r:id="rId1"/>
    <sheet name="Zug Verfahren" sheetId="2" r:id="rId2"/>
    <sheet name="Vergleich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3" l="1"/>
  <c r="C6" i="3"/>
  <c r="F6" i="3" s="1"/>
  <c r="B13" i="3"/>
  <c r="B3" i="3"/>
  <c r="B4" i="3"/>
  <c r="B5" i="3"/>
  <c r="B6" i="3"/>
  <c r="B7" i="3"/>
  <c r="B8" i="3"/>
  <c r="B9" i="3"/>
  <c r="B10" i="3"/>
  <c r="B11" i="3"/>
  <c r="B12" i="3"/>
  <c r="B2" i="3"/>
  <c r="K77" i="2"/>
  <c r="H72" i="2"/>
  <c r="K72" i="2" s="1"/>
  <c r="G70" i="2"/>
  <c r="H73" i="2" s="1"/>
  <c r="K73" i="2" s="1"/>
  <c r="K75" i="2" s="1"/>
  <c r="E62" i="2"/>
  <c r="I60" i="2"/>
  <c r="K60" i="2" s="1"/>
  <c r="E56" i="2"/>
  <c r="I54" i="2"/>
  <c r="K54" i="2" s="1"/>
  <c r="E50" i="2"/>
  <c r="I48" i="2"/>
  <c r="K48" i="2" s="1"/>
  <c r="E44" i="2"/>
  <c r="I42" i="2"/>
  <c r="K42" i="2" s="1"/>
  <c r="E37" i="2"/>
  <c r="I35" i="2"/>
  <c r="K35" i="2" s="1"/>
  <c r="E31" i="2"/>
  <c r="I29" i="2"/>
  <c r="K29" i="2" s="1"/>
  <c r="E25" i="2"/>
  <c r="I23" i="2"/>
  <c r="K23" i="2" s="1"/>
  <c r="E19" i="2"/>
  <c r="I17" i="2"/>
  <c r="K17" i="2" s="1"/>
  <c r="E13" i="2"/>
  <c r="I11" i="2"/>
  <c r="K11" i="2" s="1"/>
  <c r="E6" i="2"/>
  <c r="I4" i="2"/>
  <c r="K4" i="2" s="1"/>
  <c r="G3" i="1"/>
  <c r="H3" i="1" s="1"/>
  <c r="H14" i="1" s="1"/>
  <c r="H4" i="1"/>
  <c r="H5" i="1"/>
  <c r="H6" i="1"/>
  <c r="H7" i="1"/>
  <c r="H8" i="1"/>
  <c r="I8" i="1" s="1"/>
  <c r="H9" i="1"/>
  <c r="H10" i="1"/>
  <c r="H11" i="1"/>
  <c r="H12" i="1"/>
  <c r="H13" i="1"/>
  <c r="G4" i="1"/>
  <c r="G5" i="1"/>
  <c r="G6" i="1"/>
  <c r="G7" i="1"/>
  <c r="G8" i="1"/>
  <c r="G9" i="1"/>
  <c r="G10" i="1"/>
  <c r="G11" i="1"/>
  <c r="G12" i="1"/>
  <c r="G13" i="1"/>
  <c r="F4" i="1"/>
  <c r="F5" i="1"/>
  <c r="F6" i="1"/>
  <c r="F7" i="1"/>
  <c r="F8" i="1"/>
  <c r="F9" i="1"/>
  <c r="F10" i="1"/>
  <c r="F11" i="1"/>
  <c r="F12" i="1"/>
  <c r="F13" i="1"/>
  <c r="F3" i="1"/>
  <c r="E4" i="1"/>
  <c r="I4" i="1" s="1"/>
  <c r="E5" i="1"/>
  <c r="I5" i="1" s="1"/>
  <c r="E6" i="1"/>
  <c r="E7" i="1"/>
  <c r="E8" i="1"/>
  <c r="E9" i="1"/>
  <c r="E10" i="1"/>
  <c r="E11" i="1"/>
  <c r="E12" i="1"/>
  <c r="I12" i="1" s="1"/>
  <c r="E13" i="1"/>
  <c r="I13" i="1" s="1"/>
  <c r="E3" i="1"/>
  <c r="I7" i="1"/>
  <c r="I9" i="1"/>
  <c r="I10" i="1"/>
  <c r="I11" i="1"/>
  <c r="D13" i="1"/>
  <c r="D12" i="1"/>
  <c r="D11" i="1"/>
  <c r="D10" i="1"/>
  <c r="D9" i="1"/>
  <c r="D8" i="1"/>
  <c r="D6" i="1"/>
  <c r="D5" i="1"/>
  <c r="D4" i="1"/>
  <c r="D3" i="1"/>
  <c r="C15" i="1"/>
  <c r="C14" i="1"/>
  <c r="D6" i="3" l="1"/>
  <c r="C31" i="2"/>
  <c r="G31" i="2" s="1"/>
  <c r="G32" i="2" s="1"/>
  <c r="K32" i="2" s="1"/>
  <c r="K33" i="2" s="1"/>
  <c r="C2" i="3" s="1"/>
  <c r="C13" i="2"/>
  <c r="G13" i="2" s="1"/>
  <c r="G14" i="2" s="1"/>
  <c r="K14" i="2" s="1"/>
  <c r="K15" i="2" s="1"/>
  <c r="C7" i="3" s="1"/>
  <c r="C62" i="2"/>
  <c r="G62" i="2" s="1"/>
  <c r="G63" i="2" s="1"/>
  <c r="K63" i="2" s="1"/>
  <c r="K64" i="2" s="1"/>
  <c r="C11" i="3" s="1"/>
  <c r="K58" i="2"/>
  <c r="C8" i="3" s="1"/>
  <c r="C56" i="2"/>
  <c r="G56" i="2" s="1"/>
  <c r="G57" i="2" s="1"/>
  <c r="K57" i="2" s="1"/>
  <c r="C37" i="2"/>
  <c r="G37" i="2" s="1"/>
  <c r="G38" i="2" s="1"/>
  <c r="K38" i="2" s="1"/>
  <c r="K39" i="2" s="1"/>
  <c r="C3" i="3" s="1"/>
  <c r="C6" i="2"/>
  <c r="G6" i="2" s="1"/>
  <c r="G7" i="2" s="1"/>
  <c r="K7" i="2" s="1"/>
  <c r="K8" i="2" s="1"/>
  <c r="C44" i="2"/>
  <c r="G44" i="2" s="1"/>
  <c r="G45" i="2" s="1"/>
  <c r="K45" i="2" s="1"/>
  <c r="K46" i="2" s="1"/>
  <c r="C4" i="3" s="1"/>
  <c r="C19" i="2"/>
  <c r="G19" i="2" s="1"/>
  <c r="G20" i="2" s="1"/>
  <c r="K20" i="2" s="1"/>
  <c r="K21" i="2" s="1"/>
  <c r="C10" i="3" s="1"/>
  <c r="C25" i="2"/>
  <c r="G25" i="2" s="1"/>
  <c r="G26" i="2" s="1"/>
  <c r="K26" i="2" s="1"/>
  <c r="K27" i="2" s="1"/>
  <c r="C5" i="3" s="1"/>
  <c r="C50" i="2"/>
  <c r="G50" i="2" s="1"/>
  <c r="G51" i="2" s="1"/>
  <c r="K51" i="2" s="1"/>
  <c r="K52" i="2" s="1"/>
  <c r="C9" i="3" s="1"/>
  <c r="I6" i="1"/>
  <c r="I3" i="1"/>
  <c r="I14" i="1" s="1"/>
  <c r="E14" i="1"/>
  <c r="E15" i="1" s="1"/>
  <c r="D10" i="3" l="1"/>
  <c r="F10" i="3"/>
  <c r="D9" i="3"/>
  <c r="F9" i="3"/>
  <c r="D8" i="3"/>
  <c r="F8" i="3"/>
  <c r="F4" i="3"/>
  <c r="D4" i="3"/>
  <c r="K67" i="2"/>
  <c r="C12" i="3"/>
  <c r="F3" i="3"/>
  <c r="D3" i="3"/>
  <c r="D7" i="3"/>
  <c r="F7" i="3"/>
  <c r="D5" i="3"/>
  <c r="F5" i="3"/>
  <c r="F11" i="3"/>
  <c r="D11" i="3"/>
  <c r="D2" i="3"/>
  <c r="C13" i="3"/>
  <c r="F13" i="3" s="1"/>
  <c r="F2" i="3"/>
  <c r="F12" i="3" l="1"/>
  <c r="D12" i="3"/>
  <c r="D13" i="3" s="1"/>
</calcChain>
</file>

<file path=xl/sharedStrings.xml><?xml version="1.0" encoding="utf-8"?>
<sst xmlns="http://schemas.openxmlformats.org/spreadsheetml/2006/main" count="177" uniqueCount="72">
  <si>
    <t>Bestand am 31. Dezember</t>
  </si>
  <si>
    <t>&gt;&gt; Kanton Zug</t>
  </si>
  <si>
    <t>......1701 Baar</t>
  </si>
  <si>
    <t>......1702 Cham</t>
  </si>
  <si>
    <t>......1703 Hünenberg</t>
  </si>
  <si>
    <t>......1704 Menzingen</t>
  </si>
  <si>
    <t>......1705 Neuheim</t>
  </si>
  <si>
    <t>......1706 Oberägeri</t>
  </si>
  <si>
    <t>......1707 Risch</t>
  </si>
  <si>
    <t>......1708 Steinhausen</t>
  </si>
  <si>
    <t>......1709 Unterägeri</t>
  </si>
  <si>
    <t>......1710 Walchwil</t>
  </si>
  <si>
    <t>......1711 Zug</t>
  </si>
  <si>
    <t>Mandate</t>
  </si>
  <si>
    <t>Mandate gerundet</t>
  </si>
  <si>
    <t>Ganzzahlige Mandate</t>
  </si>
  <si>
    <t>Restmandate</t>
  </si>
  <si>
    <t>Höchster Rest</t>
  </si>
  <si>
    <t>Absolute Zahl</t>
  </si>
  <si>
    <t>=</t>
  </si>
  <si>
    <t>Rang</t>
  </si>
  <si>
    <t>Höchster Rest Restmandate</t>
  </si>
  <si>
    <t>Kanton Zug ohne Neuheim</t>
  </si>
  <si>
    <t>Wahlzahl (Quotient)</t>
  </si>
  <si>
    <t>Zuteilung von 80 Kantonsratsmandaten an die Gemeinden nach ständiger Wohnbevölkerung</t>
  </si>
  <si>
    <t>Basis: ständige Wohnbevölkerung per 31.12.2020 (def. Zahlen des BfS vom Aug. 2021)</t>
  </si>
  <si>
    <t>Zug</t>
  </si>
  <si>
    <t>:</t>
  </si>
  <si>
    <t>-</t>
  </si>
  <si>
    <t>x</t>
  </si>
  <si>
    <t>Rest</t>
  </si>
  <si>
    <t>Restmandat</t>
  </si>
  <si>
    <t>Oberägeri</t>
  </si>
  <si>
    <t>Unterägeri</t>
  </si>
  <si>
    <t>Menzingen</t>
  </si>
  <si>
    <t>Baar</t>
  </si>
  <si>
    <t>Cham</t>
  </si>
  <si>
    <t>Hünenberg</t>
  </si>
  <si>
    <t>Steinhausen</t>
  </si>
  <si>
    <t>Risch</t>
  </si>
  <si>
    <t>Walchwil</t>
  </si>
  <si>
    <t>Neuheim</t>
  </si>
  <si>
    <t>fest</t>
  </si>
  <si>
    <t>Verteilte Mandate</t>
  </si>
  <si>
    <t>Berechnung der Verteilung</t>
  </si>
  <si>
    <t>Wohnbevölkerung des Kantons Zug</t>
  </si>
  <si>
    <r>
      <t xml:space="preserve">Wohnbevölkerung des Kantons Zug ohne Neuheim
</t>
    </r>
    <r>
      <rPr>
        <b/>
        <sz val="10"/>
        <rFont val="Arial"/>
        <family val="2"/>
      </rPr>
      <t>ohne Neuheim</t>
    </r>
  </si>
  <si>
    <t>Gemeinde</t>
  </si>
  <si>
    <t>Einwohner-innen und Einwohner</t>
  </si>
  <si>
    <t>KRM</t>
  </si>
  <si>
    <t>Quotient</t>
  </si>
  <si>
    <t>minus 2 feste KRM für Neuheim</t>
  </si>
  <si>
    <t>Berechneter Quotient</t>
  </si>
  <si>
    <t>Quotient für die Verteilung</t>
  </si>
  <si>
    <t>Grösse des Restmandats</t>
  </si>
  <si>
    <t>Mandate Höchster Rest</t>
  </si>
  <si>
    <t>Mandate Zug Verfahren</t>
  </si>
  <si>
    <t>1701 Baar</t>
  </si>
  <si>
    <t>1702 Cham</t>
  </si>
  <si>
    <t>1703 Hünenberg</t>
  </si>
  <si>
    <t>1704 Menzingen</t>
  </si>
  <si>
    <t>1705 Neuheim</t>
  </si>
  <si>
    <t>1706 Oberägeri</t>
  </si>
  <si>
    <t>1707 Risch</t>
  </si>
  <si>
    <t>1708 Steinhausen</t>
  </si>
  <si>
    <t>1709 Unterägeri</t>
  </si>
  <si>
    <t>1710 Walchwil</t>
  </si>
  <si>
    <t>1711 Zug</t>
  </si>
  <si>
    <t>Gesamt</t>
  </si>
  <si>
    <t>Mandate 2017</t>
  </si>
  <si>
    <t>Differenz Verfahren</t>
  </si>
  <si>
    <t>Differenz Zuteilung 2021 und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</si>
</sst>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00"/>
  </numFmts>
  <fonts count="15">
    <font>
      <sz val="10"/>
      <color theme="1"/>
      <name val="Arial"/>
      <family val="2"/>
    </font>
    <font>
      <b/>
      <u/>
      <sz val="14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i/>
      <sz val="10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Inherit"/>
    </font>
    <font>
      <b/>
      <sz val="11"/>
      <color rgb="FF000000"/>
      <name val="Arial"/>
      <family val="2"/>
    </font>
    <font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medium">
        <color rgb="FFA9A9A9"/>
      </left>
      <right style="medium">
        <color rgb="FFA9A9A9"/>
      </right>
      <top style="medium">
        <color rgb="FFA9A9A9"/>
      </top>
      <bottom style="medium">
        <color rgb="FFA9A9A9"/>
      </bottom>
      <diagonal/>
    </border>
    <border>
      <left style="medium">
        <color rgb="FFA9A9A9"/>
      </left>
      <right/>
      <top style="medium">
        <color rgb="FFA9A9A9"/>
      </top>
      <bottom style="medium">
        <color rgb="FFA9A9A9"/>
      </bottom>
      <diagonal/>
    </border>
    <border>
      <left style="medium">
        <color rgb="FFA9A9A9"/>
      </left>
      <right style="medium">
        <color rgb="FFA9A9A9"/>
      </right>
      <top/>
      <bottom/>
      <diagonal/>
    </border>
    <border>
      <left/>
      <right/>
      <top/>
      <bottom style="medium">
        <color rgb="FFA9A9A9"/>
      </bottom>
      <diagonal/>
    </border>
    <border>
      <left/>
      <right style="medium">
        <color rgb="FFA9A9A9"/>
      </right>
      <top/>
      <bottom style="medium">
        <color rgb="FFA9A9A9"/>
      </bottom>
      <diagonal/>
    </border>
    <border>
      <left style="medium">
        <color rgb="FFA9A9A9"/>
      </left>
      <right/>
      <top/>
      <bottom style="medium">
        <color rgb="FFA9A9A9"/>
      </bottom>
      <diagonal/>
    </border>
    <border>
      <left/>
      <right style="medium">
        <color rgb="FFA9A9A9"/>
      </right>
      <top style="medium">
        <color rgb="FFA9A9A9"/>
      </top>
      <bottom/>
      <diagonal/>
    </border>
    <border>
      <left/>
      <right style="medium">
        <color rgb="FFA9A9A9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3" fillId="0" borderId="0" xfId="0" applyFont="1" applyAlignment="1"/>
    <xf numFmtId="0" fontId="0" fillId="0" borderId="0" xfId="0" applyAlignment="1"/>
    <xf numFmtId="0" fontId="0" fillId="0" borderId="0" xfId="0" applyAlignment="1">
      <alignment horizontal="center"/>
    </xf>
    <xf numFmtId="0" fontId="4" fillId="0" borderId="0" xfId="0" applyFont="1"/>
    <xf numFmtId="3" fontId="5" fillId="0" borderId="0" xfId="0" applyNumberFormat="1" applyFont="1"/>
    <xf numFmtId="3" fontId="0" fillId="4" borderId="9" xfId="0" applyNumberFormat="1" applyFill="1" applyBorder="1" applyAlignment="1">
      <alignment horizontal="center"/>
    </xf>
    <xf numFmtId="3" fontId="0" fillId="0" borderId="0" xfId="0" applyNumberFormat="1" applyBorder="1" applyAlignment="1">
      <alignment horizontal="center"/>
    </xf>
    <xf numFmtId="0" fontId="0" fillId="0" borderId="0" xfId="0" applyBorder="1"/>
    <xf numFmtId="164" fontId="0" fillId="0" borderId="0" xfId="0" applyNumberFormat="1"/>
    <xf numFmtId="3" fontId="0" fillId="0" borderId="0" xfId="0" applyNumberFormat="1"/>
    <xf numFmtId="3" fontId="0" fillId="0" borderId="0" xfId="0" applyNumberFormat="1" applyAlignment="1">
      <alignment horizontal="center"/>
    </xf>
    <xf numFmtId="3" fontId="5" fillId="0" borderId="0" xfId="0" applyNumberFormat="1" applyFont="1" applyBorder="1" applyAlignment="1">
      <alignment horizontal="center"/>
    </xf>
    <xf numFmtId="0" fontId="5" fillId="0" borderId="0" xfId="0" applyFont="1" applyBorder="1"/>
    <xf numFmtId="3" fontId="3" fillId="0" borderId="10" xfId="0" applyNumberFormat="1" applyFont="1" applyBorder="1"/>
    <xf numFmtId="4" fontId="0" fillId="0" borderId="0" xfId="0" applyNumberFormat="1"/>
    <xf numFmtId="0" fontId="0" fillId="0" borderId="0" xfId="0" applyAlignment="1">
      <alignment horizontal="left"/>
    </xf>
    <xf numFmtId="3" fontId="0" fillId="0" borderId="10" xfId="0" applyNumberFormat="1" applyBorder="1" applyAlignment="1">
      <alignment horizontal="center"/>
    </xf>
    <xf numFmtId="0" fontId="0" fillId="0" borderId="10" xfId="0" applyBorder="1"/>
    <xf numFmtId="3" fontId="6" fillId="0" borderId="11" xfId="0" applyNumberFormat="1" applyFont="1" applyBorder="1" applyAlignment="1">
      <alignment horizontal="center"/>
    </xf>
    <xf numFmtId="0" fontId="0" fillId="0" borderId="11" xfId="0" applyBorder="1"/>
    <xf numFmtId="0" fontId="7" fillId="0" borderId="0" xfId="0" applyFont="1"/>
    <xf numFmtId="0" fontId="0" fillId="0" borderId="0" xfId="0" quotePrefix="1" applyAlignment="1">
      <alignment horizontal="center"/>
    </xf>
    <xf numFmtId="3" fontId="0" fillId="0" borderId="11" xfId="0" applyNumberFormat="1" applyBorder="1" applyAlignment="1">
      <alignment horizontal="center"/>
    </xf>
    <xf numFmtId="0" fontId="3" fillId="0" borderId="11" xfId="0" applyFont="1" applyBorder="1"/>
    <xf numFmtId="0" fontId="8" fillId="0" borderId="0" xfId="0" applyFont="1" applyAlignment="1">
      <alignment horizontal="center"/>
    </xf>
    <xf numFmtId="0" fontId="8" fillId="0" borderId="0" xfId="0" applyFont="1" applyAlignment="1"/>
    <xf numFmtId="3" fontId="6" fillId="0" borderId="0" xfId="0" applyNumberFormat="1" applyFont="1" applyAlignment="1">
      <alignment horizontal="center"/>
    </xf>
    <xf numFmtId="0" fontId="3" fillId="0" borderId="0" xfId="0" applyFont="1" applyFill="1" applyBorder="1"/>
    <xf numFmtId="0" fontId="9" fillId="0" borderId="0" xfId="0" applyFont="1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  <xf numFmtId="0" fontId="10" fillId="0" borderId="0" xfId="0" applyFont="1" applyAlignment="1">
      <alignment horizontal="center"/>
    </xf>
    <xf numFmtId="3" fontId="0" fillId="5" borderId="9" xfId="0" applyNumberFormat="1" applyFill="1" applyBorder="1" applyAlignment="1">
      <alignment horizontal="center"/>
    </xf>
    <xf numFmtId="0" fontId="0" fillId="0" borderId="9" xfId="0" applyBorder="1"/>
    <xf numFmtId="0" fontId="12" fillId="2" borderId="9" xfId="0" applyFont="1" applyFill="1" applyBorder="1" applyAlignment="1">
      <alignment horizontal="left" vertical="center" wrapText="1"/>
    </xf>
    <xf numFmtId="3" fontId="0" fillId="0" borderId="9" xfId="0" applyNumberFormat="1" applyBorder="1"/>
    <xf numFmtId="0" fontId="0" fillId="0" borderId="0" xfId="0" applyFont="1"/>
    <xf numFmtId="0" fontId="11" fillId="2" borderId="1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4" fillId="3" borderId="2" xfId="0" applyFont="1" applyFill="1" applyBorder="1" applyAlignment="1">
      <alignment horizontal="right" vertical="center"/>
    </xf>
    <xf numFmtId="3" fontId="6" fillId="0" borderId="0" xfId="0" applyNumberFormat="1" applyFont="1" applyBorder="1" applyAlignment="1">
      <alignment horizontal="center"/>
    </xf>
    <xf numFmtId="0" fontId="13" fillId="2" borderId="4" xfId="0" applyFont="1" applyFill="1" applyBorder="1" applyAlignment="1">
      <alignment horizontal="right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 wrapText="1"/>
    </xf>
    <xf numFmtId="3" fontId="0" fillId="0" borderId="0" xfId="0" applyNumberFormat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F8BF6-BE9E-4888-B318-61BB9CD0AACC}">
  <sheetPr>
    <pageSetUpPr fitToPage="1"/>
  </sheetPr>
  <dimension ref="A1:I15"/>
  <sheetViews>
    <sheetView workbookViewId="0">
      <selection activeCell="B21" sqref="B21"/>
    </sheetView>
  </sheetViews>
  <sheetFormatPr baseColWidth="10" defaultRowHeight="12.75"/>
  <cols>
    <col min="3" max="3" width="14.42578125" bestFit="1" customWidth="1"/>
    <col min="4" max="4" width="18.42578125" bestFit="1" customWidth="1"/>
    <col min="5" max="5" width="15.5703125" bestFit="1" customWidth="1"/>
    <col min="6" max="6" width="12.28515625" bestFit="1" customWidth="1"/>
    <col min="7" max="7" width="5.28515625" bestFit="1" customWidth="1"/>
    <col min="8" max="8" width="23.5703125" bestFit="1" customWidth="1"/>
  </cols>
  <sheetData>
    <row r="1" spans="1:9" ht="26.25" thickBot="1">
      <c r="A1" s="46"/>
      <c r="B1" s="47"/>
      <c r="C1" s="43" t="s">
        <v>0</v>
      </c>
      <c r="D1" s="40" t="s">
        <v>13</v>
      </c>
      <c r="E1" s="40" t="s">
        <v>14</v>
      </c>
      <c r="F1" s="40" t="s">
        <v>17</v>
      </c>
      <c r="G1" s="40" t="s">
        <v>20</v>
      </c>
      <c r="H1" s="40" t="s">
        <v>21</v>
      </c>
      <c r="I1" s="40" t="s">
        <v>18</v>
      </c>
    </row>
    <row r="2" spans="1:9" ht="26.25" thickBot="1">
      <c r="A2" s="48">
        <v>2020</v>
      </c>
      <c r="B2" s="41" t="s">
        <v>1</v>
      </c>
      <c r="C2" s="44">
        <v>128794</v>
      </c>
      <c r="D2" s="40"/>
      <c r="E2" s="40"/>
      <c r="F2" s="40"/>
      <c r="G2" s="40"/>
      <c r="H2" s="40"/>
      <c r="I2" s="40"/>
    </row>
    <row r="3" spans="1:9" ht="26.25" thickBot="1">
      <c r="A3" s="49"/>
      <c r="B3" s="41" t="s">
        <v>2</v>
      </c>
      <c r="C3" s="44">
        <v>24686</v>
      </c>
      <c r="D3" s="40">
        <f>C3/C15</f>
        <v>15.214912211388025</v>
      </c>
      <c r="E3" s="40">
        <f>INT(D3)</f>
        <v>15</v>
      </c>
      <c r="F3" s="40">
        <f>D3-E3</f>
        <v>0.2149122113880253</v>
      </c>
      <c r="G3" s="40">
        <f>_xlfn.RANK.AVG(F3,$F$3:$F$13,0)</f>
        <v>9</v>
      </c>
      <c r="H3" s="40">
        <f>IF(G3&gt;5,0,1)</f>
        <v>0</v>
      </c>
      <c r="I3" s="40">
        <f>E3+H3</f>
        <v>15</v>
      </c>
    </row>
    <row r="4" spans="1:9" ht="26.25" thickBot="1">
      <c r="A4" s="49"/>
      <c r="B4" s="41" t="s">
        <v>3</v>
      </c>
      <c r="C4" s="44">
        <v>17042</v>
      </c>
      <c r="D4" s="40">
        <f>C4/C15</f>
        <v>10.50362691025175</v>
      </c>
      <c r="E4" s="40">
        <f t="shared" ref="E4:E13" si="0">INT(D4)</f>
        <v>10</v>
      </c>
      <c r="F4" s="40">
        <f t="shared" ref="F4:F13" si="1">D4-E4</f>
        <v>0.5036269102517501</v>
      </c>
      <c r="G4" s="40">
        <f t="shared" ref="G4:G13" si="2">_xlfn.RANK.AVG(F4,$F$3:$F$13,0)</f>
        <v>5</v>
      </c>
      <c r="H4" s="40">
        <f t="shared" ref="H4:H13" si="3">IF(G4&gt;5,0,1)</f>
        <v>1</v>
      </c>
      <c r="I4" s="40">
        <f t="shared" ref="I4:I13" si="4">E4+H4</f>
        <v>11</v>
      </c>
    </row>
    <row r="5" spans="1:9" ht="26.25" thickBot="1">
      <c r="A5" s="49"/>
      <c r="B5" s="41" t="s">
        <v>4</v>
      </c>
      <c r="C5" s="44">
        <v>8768</v>
      </c>
      <c r="D5" s="40">
        <f>C5/C15</f>
        <v>5.4040488645163327</v>
      </c>
      <c r="E5" s="40">
        <f t="shared" si="0"/>
        <v>5</v>
      </c>
      <c r="F5" s="40">
        <f t="shared" si="1"/>
        <v>0.40404886451633271</v>
      </c>
      <c r="G5" s="40">
        <f t="shared" si="2"/>
        <v>6</v>
      </c>
      <c r="H5" s="40">
        <f t="shared" si="3"/>
        <v>0</v>
      </c>
      <c r="I5" s="40">
        <f t="shared" si="4"/>
        <v>5</v>
      </c>
    </row>
    <row r="6" spans="1:9" ht="26.25" thickBot="1">
      <c r="A6" s="49"/>
      <c r="B6" s="41" t="s">
        <v>5</v>
      </c>
      <c r="C6" s="44">
        <v>4540</v>
      </c>
      <c r="D6" s="40">
        <f>C6/C15</f>
        <v>2.7981731118731927</v>
      </c>
      <c r="E6" s="40">
        <f t="shared" si="0"/>
        <v>2</v>
      </c>
      <c r="F6" s="40">
        <f t="shared" si="1"/>
        <v>0.79817311187319273</v>
      </c>
      <c r="G6" s="40">
        <f t="shared" si="2"/>
        <v>3</v>
      </c>
      <c r="H6" s="40">
        <f t="shared" si="3"/>
        <v>1</v>
      </c>
      <c r="I6" s="40">
        <f t="shared" si="4"/>
        <v>3</v>
      </c>
    </row>
    <row r="7" spans="1:9" ht="26.25" thickBot="1">
      <c r="A7" s="49"/>
      <c r="B7" s="41" t="s">
        <v>6</v>
      </c>
      <c r="C7" s="44">
        <v>2240</v>
      </c>
      <c r="D7" s="40">
        <v>2</v>
      </c>
      <c r="E7" s="40">
        <f t="shared" si="0"/>
        <v>2</v>
      </c>
      <c r="F7" s="40">
        <f t="shared" si="1"/>
        <v>0</v>
      </c>
      <c r="G7" s="40">
        <f t="shared" si="2"/>
        <v>11</v>
      </c>
      <c r="H7" s="40">
        <f t="shared" si="3"/>
        <v>0</v>
      </c>
      <c r="I7" s="40">
        <f t="shared" si="4"/>
        <v>2</v>
      </c>
    </row>
    <row r="8" spans="1:9" ht="26.25" thickBot="1">
      <c r="A8" s="49"/>
      <c r="B8" s="41" t="s">
        <v>7</v>
      </c>
      <c r="C8" s="44">
        <v>6382</v>
      </c>
      <c r="D8" s="40">
        <f>C8/C15</f>
        <v>3.9334671365583072</v>
      </c>
      <c r="E8" s="40">
        <f t="shared" si="0"/>
        <v>3</v>
      </c>
      <c r="F8" s="40">
        <f t="shared" si="1"/>
        <v>0.93346713655830715</v>
      </c>
      <c r="G8" s="40">
        <f t="shared" si="2"/>
        <v>1</v>
      </c>
      <c r="H8" s="40">
        <f t="shared" si="3"/>
        <v>1</v>
      </c>
      <c r="I8" s="40">
        <f t="shared" si="4"/>
        <v>4</v>
      </c>
    </row>
    <row r="9" spans="1:9" ht="26.25" thickBot="1">
      <c r="A9" s="49"/>
      <c r="B9" s="41" t="s">
        <v>8</v>
      </c>
      <c r="C9" s="44">
        <v>11212</v>
      </c>
      <c r="D9" s="40">
        <f>C9/C15</f>
        <v>6.9103781784850735</v>
      </c>
      <c r="E9" s="40">
        <f t="shared" si="0"/>
        <v>6</v>
      </c>
      <c r="F9" s="40">
        <f t="shared" si="1"/>
        <v>0.91037817848507352</v>
      </c>
      <c r="G9" s="40">
        <f t="shared" si="2"/>
        <v>2</v>
      </c>
      <c r="H9" s="40">
        <f t="shared" si="3"/>
        <v>1</v>
      </c>
      <c r="I9" s="40">
        <f t="shared" si="4"/>
        <v>7</v>
      </c>
    </row>
    <row r="10" spans="1:9" ht="39" thickBot="1">
      <c r="A10" s="49"/>
      <c r="B10" s="41" t="s">
        <v>9</v>
      </c>
      <c r="C10" s="44">
        <v>10198</v>
      </c>
      <c r="D10" s="40">
        <f>C10/C15</f>
        <v>6.2854117609874045</v>
      </c>
      <c r="E10" s="40">
        <f t="shared" si="0"/>
        <v>6</v>
      </c>
      <c r="F10" s="40">
        <f t="shared" si="1"/>
        <v>0.28541176098740451</v>
      </c>
      <c r="G10" s="40">
        <f t="shared" si="2"/>
        <v>8</v>
      </c>
      <c r="H10" s="40">
        <f t="shared" si="3"/>
        <v>0</v>
      </c>
      <c r="I10" s="40">
        <f t="shared" si="4"/>
        <v>6</v>
      </c>
    </row>
    <row r="11" spans="1:9" ht="26.25" thickBot="1">
      <c r="A11" s="49"/>
      <c r="B11" s="41" t="s">
        <v>10</v>
      </c>
      <c r="C11" s="44">
        <v>8972</v>
      </c>
      <c r="D11" s="40">
        <f>C11/C15</f>
        <v>5.5297817532436744</v>
      </c>
      <c r="E11" s="40">
        <f t="shared" si="0"/>
        <v>5</v>
      </c>
      <c r="F11" s="40">
        <f t="shared" si="1"/>
        <v>0.52978175324367438</v>
      </c>
      <c r="G11" s="40">
        <f t="shared" si="2"/>
        <v>4</v>
      </c>
      <c r="H11" s="40">
        <f t="shared" si="3"/>
        <v>1</v>
      </c>
      <c r="I11" s="40">
        <f t="shared" si="4"/>
        <v>6</v>
      </c>
    </row>
    <row r="12" spans="1:9" ht="26.25" thickBot="1">
      <c r="A12" s="49"/>
      <c r="B12" s="41" t="s">
        <v>11</v>
      </c>
      <c r="C12" s="44">
        <v>3820</v>
      </c>
      <c r="D12" s="40">
        <f>C12/C15</f>
        <v>2.3544099751884571</v>
      </c>
      <c r="E12" s="40">
        <f t="shared" si="0"/>
        <v>2</v>
      </c>
      <c r="F12" s="40">
        <f t="shared" si="1"/>
        <v>0.35440997518845707</v>
      </c>
      <c r="G12" s="40">
        <f t="shared" si="2"/>
        <v>7</v>
      </c>
      <c r="H12" s="40">
        <f t="shared" si="3"/>
        <v>0</v>
      </c>
      <c r="I12" s="40">
        <f t="shared" si="4"/>
        <v>2</v>
      </c>
    </row>
    <row r="13" spans="1:9" ht="26.25" thickBot="1">
      <c r="A13" s="50"/>
      <c r="B13" s="41" t="s">
        <v>12</v>
      </c>
      <c r="C13" s="44">
        <v>30934</v>
      </c>
      <c r="D13" s="40">
        <f>C13/C15</f>
        <v>19.065790097507783</v>
      </c>
      <c r="E13" s="40">
        <f t="shared" si="0"/>
        <v>19</v>
      </c>
      <c r="F13" s="40">
        <f t="shared" si="1"/>
        <v>6.5790097507782974E-2</v>
      </c>
      <c r="G13" s="40">
        <f t="shared" si="2"/>
        <v>10</v>
      </c>
      <c r="H13" s="40">
        <f t="shared" si="3"/>
        <v>0</v>
      </c>
      <c r="I13" s="40">
        <f t="shared" si="4"/>
        <v>19</v>
      </c>
    </row>
    <row r="14" spans="1:9" ht="38.25">
      <c r="A14" s="40"/>
      <c r="B14" s="42" t="s">
        <v>22</v>
      </c>
      <c r="C14" s="40">
        <f>C2-C7</f>
        <v>126554</v>
      </c>
      <c r="D14" s="40" t="s">
        <v>15</v>
      </c>
      <c r="E14" s="40">
        <f>SUM(E3:E13)</f>
        <v>75</v>
      </c>
      <c r="F14" s="40"/>
      <c r="G14" s="40"/>
      <c r="H14" s="40">
        <f t="shared" ref="H14:I14" si="5">SUM(H3:H13)</f>
        <v>5</v>
      </c>
      <c r="I14" s="40">
        <f t="shared" si="5"/>
        <v>80</v>
      </c>
    </row>
    <row r="15" spans="1:9" ht="25.5">
      <c r="A15" s="40"/>
      <c r="B15" s="42" t="s">
        <v>23</v>
      </c>
      <c r="C15" s="40">
        <f>C14/78</f>
        <v>1622.4871794871794</v>
      </c>
      <c r="D15" s="40" t="s">
        <v>16</v>
      </c>
      <c r="E15" s="40">
        <f>80-E14</f>
        <v>5</v>
      </c>
      <c r="F15" s="40"/>
      <c r="G15" s="40"/>
      <c r="H15" s="40"/>
      <c r="I15" s="40"/>
    </row>
  </sheetData>
  <mergeCells count="2">
    <mergeCell ref="A1:B1"/>
    <mergeCell ref="A2:A13"/>
  </mergeCells>
  <printOptions gridLines="1"/>
  <pageMargins left="0.70866141732283472" right="0.70866141732283472" top="0.78740157480314965" bottom="0.78740157480314965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3E34A-4C50-44AB-AA6C-DA8A76500F52}">
  <sheetPr>
    <pageSetUpPr fitToPage="1"/>
  </sheetPr>
  <dimension ref="A1:M77"/>
  <sheetViews>
    <sheetView tabSelected="1" zoomScaleNormal="100" workbookViewId="0">
      <selection activeCell="C13" sqref="C13"/>
    </sheetView>
  </sheetViews>
  <sheetFormatPr baseColWidth="10" defaultRowHeight="12.75"/>
  <sheetData>
    <row r="1" spans="1:13" ht="18">
      <c r="A1" s="1" t="s">
        <v>24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</row>
    <row r="2" spans="1:13">
      <c r="A2" s="3" t="s">
        <v>25</v>
      </c>
      <c r="B2" s="4"/>
      <c r="C2" s="4"/>
      <c r="D2" s="4"/>
      <c r="E2" s="4"/>
      <c r="F2" s="4"/>
      <c r="G2" s="4"/>
      <c r="H2" s="4"/>
      <c r="I2" s="4"/>
    </row>
    <row r="3" spans="1:13">
      <c r="D3" s="5"/>
      <c r="F3" s="5"/>
      <c r="H3" s="5"/>
    </row>
    <row r="4" spans="1:13" ht="15.75">
      <c r="A4" s="6" t="s">
        <v>26</v>
      </c>
      <c r="D4" s="5"/>
      <c r="F4" s="5"/>
      <c r="G4" s="7">
        <v>30934</v>
      </c>
      <c r="H4" s="5" t="s">
        <v>27</v>
      </c>
      <c r="I4" s="8">
        <f>K76</f>
        <v>1622</v>
      </c>
      <c r="J4" s="5" t="s">
        <v>19</v>
      </c>
      <c r="K4" s="9">
        <f>ROUNDDOWN(G4/I4,0)</f>
        <v>19</v>
      </c>
      <c r="L4" s="10" t="s">
        <v>13</v>
      </c>
      <c r="M4" s="11"/>
    </row>
    <row r="5" spans="1:13" ht="15.75">
      <c r="A5" s="6"/>
      <c r="D5" s="5"/>
      <c r="F5" s="5"/>
      <c r="G5" s="12"/>
      <c r="H5" s="5"/>
      <c r="I5" s="13"/>
      <c r="J5" s="5"/>
      <c r="K5" s="14"/>
      <c r="L5" s="15"/>
    </row>
    <row r="6" spans="1:13">
      <c r="B6" t="s">
        <v>28</v>
      </c>
      <c r="C6" s="12">
        <f>K4</f>
        <v>19</v>
      </c>
      <c r="D6" s="5" t="s">
        <v>29</v>
      </c>
      <c r="E6" s="12">
        <f>K76</f>
        <v>1622</v>
      </c>
      <c r="F6" s="5" t="s">
        <v>19</v>
      </c>
      <c r="G6" s="16">
        <f>(C6*E6)</f>
        <v>30818</v>
      </c>
      <c r="H6" s="5"/>
      <c r="I6" s="13"/>
      <c r="J6" s="5"/>
      <c r="K6" s="13"/>
    </row>
    <row r="7" spans="1:13">
      <c r="B7" t="s">
        <v>19</v>
      </c>
      <c r="C7" s="12" t="s">
        <v>30</v>
      </c>
      <c r="D7" s="5"/>
      <c r="E7" s="12"/>
      <c r="F7" s="5"/>
      <c r="G7" s="17">
        <f>G4-G6</f>
        <v>116</v>
      </c>
      <c r="H7" s="18"/>
      <c r="I7" s="13"/>
      <c r="J7" s="5" t="s">
        <v>19</v>
      </c>
      <c r="K7" s="19">
        <f>IF(G7&gt;$K$77,1,0)</f>
        <v>0</v>
      </c>
      <c r="L7" s="20" t="s">
        <v>31</v>
      </c>
    </row>
    <row r="8" spans="1:13" ht="13.5" thickBot="1">
      <c r="C8" s="12"/>
      <c r="D8" s="5"/>
      <c r="E8" s="12"/>
      <c r="F8" s="5"/>
      <c r="G8" s="12"/>
      <c r="H8" s="5"/>
      <c r="I8" s="13"/>
      <c r="J8" s="5"/>
      <c r="K8" s="21">
        <f>SUM(K4:K7)</f>
        <v>19</v>
      </c>
      <c r="L8" s="22" t="s">
        <v>13</v>
      </c>
    </row>
    <row r="9" spans="1:13" ht="13.5" thickTop="1">
      <c r="C9" s="12"/>
      <c r="D9" s="5"/>
      <c r="E9" s="12"/>
      <c r="F9" s="5"/>
      <c r="G9" s="12"/>
      <c r="H9" s="5"/>
      <c r="I9" s="13"/>
      <c r="J9" s="5"/>
      <c r="K9" s="13"/>
    </row>
    <row r="10" spans="1:13">
      <c r="C10" s="12"/>
      <c r="D10" s="5"/>
      <c r="E10" s="12"/>
      <c r="F10" s="5"/>
      <c r="G10" s="12"/>
      <c r="H10" s="5"/>
      <c r="I10" s="13"/>
      <c r="J10" s="5"/>
      <c r="K10" s="13"/>
    </row>
    <row r="11" spans="1:13" ht="15.75">
      <c r="A11" s="6" t="s">
        <v>32</v>
      </c>
      <c r="C11" s="12"/>
      <c r="D11" s="5"/>
      <c r="E11" s="12"/>
      <c r="F11" s="5"/>
      <c r="G11" s="7">
        <v>6382</v>
      </c>
      <c r="H11" s="5" t="s">
        <v>27</v>
      </c>
      <c r="I11" s="8">
        <f>$K$76</f>
        <v>1622</v>
      </c>
      <c r="J11" s="5" t="s">
        <v>19</v>
      </c>
      <c r="K11" s="9">
        <f>ROUNDDOWN(G11/I11,0)</f>
        <v>3</v>
      </c>
      <c r="L11" t="s">
        <v>13</v>
      </c>
    </row>
    <row r="12" spans="1:13" ht="15.75">
      <c r="A12" s="6"/>
      <c r="D12" s="5"/>
      <c r="F12" s="5"/>
      <c r="G12" s="12"/>
      <c r="H12" s="5"/>
      <c r="I12" s="13"/>
      <c r="J12" s="5"/>
      <c r="K12" s="14"/>
      <c r="L12" s="15"/>
    </row>
    <row r="13" spans="1:13">
      <c r="B13" t="s">
        <v>28</v>
      </c>
      <c r="C13" s="12">
        <f>K11</f>
        <v>3</v>
      </c>
      <c r="D13" s="5" t="s">
        <v>29</v>
      </c>
      <c r="E13" s="12">
        <f>K76</f>
        <v>1622</v>
      </c>
      <c r="F13" s="5" t="s">
        <v>19</v>
      </c>
      <c r="G13" s="16">
        <f>C13*E13</f>
        <v>4866</v>
      </c>
      <c r="H13" s="5"/>
      <c r="I13" s="13"/>
      <c r="J13" s="5"/>
      <c r="K13" s="13"/>
    </row>
    <row r="14" spans="1:13">
      <c r="B14" t="s">
        <v>19</v>
      </c>
      <c r="C14" s="12" t="s">
        <v>30</v>
      </c>
      <c r="D14" s="5"/>
      <c r="E14" s="12"/>
      <c r="F14" s="5"/>
      <c r="G14" s="17">
        <f>G11-G13</f>
        <v>1516</v>
      </c>
      <c r="H14" s="5"/>
      <c r="I14" s="13"/>
      <c r="J14" s="5" t="s">
        <v>19</v>
      </c>
      <c r="K14" s="19">
        <f>IF(G14&gt;$K$77,1,0)</f>
        <v>1</v>
      </c>
      <c r="L14" s="20" t="s">
        <v>31</v>
      </c>
    </row>
    <row r="15" spans="1:13" ht="13.5" thickBot="1">
      <c r="C15" s="12"/>
      <c r="D15" s="5"/>
      <c r="E15" s="12"/>
      <c r="F15" s="5"/>
      <c r="G15" s="12"/>
      <c r="H15" s="5"/>
      <c r="I15" s="13"/>
      <c r="J15" s="5"/>
      <c r="K15" s="21">
        <f>SUM(K11:K14)</f>
        <v>4</v>
      </c>
      <c r="L15" s="22" t="s">
        <v>13</v>
      </c>
    </row>
    <row r="16" spans="1:13" ht="13.5" thickTop="1">
      <c r="C16" s="12"/>
      <c r="D16" s="5"/>
      <c r="E16" s="12"/>
      <c r="F16" s="5"/>
      <c r="G16" s="12"/>
      <c r="H16" s="5"/>
      <c r="I16" s="13"/>
      <c r="J16" s="5"/>
      <c r="K16" s="13"/>
    </row>
    <row r="17" spans="1:12" ht="15.75">
      <c r="A17" s="6" t="s">
        <v>33</v>
      </c>
      <c r="C17" s="12"/>
      <c r="D17" s="5"/>
      <c r="E17" s="12"/>
      <c r="F17" s="5"/>
      <c r="G17" s="7">
        <v>8972</v>
      </c>
      <c r="H17" s="5" t="s">
        <v>27</v>
      </c>
      <c r="I17" s="8">
        <f>$K$76</f>
        <v>1622</v>
      </c>
      <c r="J17" s="5" t="s">
        <v>19</v>
      </c>
      <c r="K17" s="9">
        <f>ROUNDDOWN(G17/I17,0)</f>
        <v>5</v>
      </c>
      <c r="L17" t="s">
        <v>13</v>
      </c>
    </row>
    <row r="18" spans="1:12" ht="15.75">
      <c r="A18" s="6"/>
      <c r="D18" s="5"/>
      <c r="F18" s="5"/>
      <c r="G18" s="12"/>
      <c r="H18" s="5"/>
      <c r="I18" s="13"/>
      <c r="J18" s="5"/>
      <c r="K18" s="14"/>
      <c r="L18" s="15"/>
    </row>
    <row r="19" spans="1:12">
      <c r="B19" t="s">
        <v>28</v>
      </c>
      <c r="C19" s="12">
        <f>K17</f>
        <v>5</v>
      </c>
      <c r="D19" s="5" t="s">
        <v>29</v>
      </c>
      <c r="E19" s="12">
        <f>K76</f>
        <v>1622</v>
      </c>
      <c r="F19" s="5" t="s">
        <v>19</v>
      </c>
      <c r="G19" s="16">
        <f>(C19*E19)</f>
        <v>8110</v>
      </c>
      <c r="H19" s="5"/>
      <c r="I19" s="13"/>
      <c r="J19" s="5"/>
      <c r="K19" s="13"/>
    </row>
    <row r="20" spans="1:12">
      <c r="B20" t="s">
        <v>19</v>
      </c>
      <c r="C20" s="12" t="s">
        <v>30</v>
      </c>
      <c r="D20" s="5"/>
      <c r="E20" s="12"/>
      <c r="F20" s="5"/>
      <c r="G20" s="17">
        <f>G17-G19</f>
        <v>862</v>
      </c>
      <c r="H20" s="5"/>
      <c r="I20" s="13"/>
      <c r="J20" s="5" t="s">
        <v>19</v>
      </c>
      <c r="K20" s="19">
        <f>IF(G20&gt;$K$77,1,0)</f>
        <v>1</v>
      </c>
      <c r="L20" s="20" t="s">
        <v>31</v>
      </c>
    </row>
    <row r="21" spans="1:12" ht="13.5" thickBot="1">
      <c r="C21" s="12"/>
      <c r="D21" s="5"/>
      <c r="E21" s="12"/>
      <c r="F21" s="5"/>
      <c r="G21" s="12"/>
      <c r="H21" s="5"/>
      <c r="I21" s="13"/>
      <c r="J21" s="5"/>
      <c r="K21" s="21">
        <f>SUM(K17:K20)</f>
        <v>6</v>
      </c>
      <c r="L21" s="22" t="s">
        <v>13</v>
      </c>
    </row>
    <row r="22" spans="1:12" ht="13.5" thickTop="1">
      <c r="C22" s="12"/>
      <c r="D22" s="5"/>
      <c r="E22" s="12"/>
      <c r="F22" s="5"/>
      <c r="G22" s="12"/>
      <c r="H22" s="5"/>
      <c r="I22" s="13"/>
      <c r="J22" s="5"/>
      <c r="K22" s="13"/>
    </row>
    <row r="23" spans="1:12" ht="15">
      <c r="A23" s="23" t="s">
        <v>34</v>
      </c>
      <c r="C23" s="12"/>
      <c r="D23" s="5"/>
      <c r="E23" s="12"/>
      <c r="F23" s="5"/>
      <c r="G23" s="7">
        <v>4540</v>
      </c>
      <c r="H23" s="5" t="s">
        <v>27</v>
      </c>
      <c r="I23" s="8">
        <f>$K$76</f>
        <v>1622</v>
      </c>
      <c r="J23" s="5" t="s">
        <v>19</v>
      </c>
      <c r="K23" s="9">
        <f>ROUNDDOWN(G23/I23,0)</f>
        <v>2</v>
      </c>
      <c r="L23" t="s">
        <v>13</v>
      </c>
    </row>
    <row r="24" spans="1:12" ht="15.75">
      <c r="A24" s="6"/>
      <c r="D24" s="5"/>
      <c r="F24" s="5"/>
      <c r="G24" s="12"/>
      <c r="H24" s="5"/>
      <c r="I24" s="13"/>
      <c r="J24" s="5"/>
      <c r="K24" s="14"/>
      <c r="L24" s="15"/>
    </row>
    <row r="25" spans="1:12">
      <c r="B25" t="s">
        <v>28</v>
      </c>
      <c r="C25" s="12">
        <f>K23</f>
        <v>2</v>
      </c>
      <c r="D25" s="5" t="s">
        <v>29</v>
      </c>
      <c r="E25" s="12">
        <f>K76</f>
        <v>1622</v>
      </c>
      <c r="F25" s="5" t="s">
        <v>19</v>
      </c>
      <c r="G25" s="16">
        <f>(C25*E25)</f>
        <v>3244</v>
      </c>
      <c r="H25" s="5"/>
      <c r="I25" s="13"/>
      <c r="J25" s="5"/>
      <c r="K25" s="13"/>
    </row>
    <row r="26" spans="1:12">
      <c r="B26" t="s">
        <v>19</v>
      </c>
      <c r="C26" s="12" t="s">
        <v>30</v>
      </c>
      <c r="D26" s="5"/>
      <c r="E26" s="12"/>
      <c r="F26" s="5"/>
      <c r="G26" s="17">
        <f>G23-G25</f>
        <v>1296</v>
      </c>
      <c r="H26" s="5"/>
      <c r="I26" s="13"/>
      <c r="J26" s="5"/>
      <c r="K26" s="19">
        <f>IF(G26&gt;$K$77,1,0)</f>
        <v>1</v>
      </c>
      <c r="L26" s="20" t="s">
        <v>31</v>
      </c>
    </row>
    <row r="27" spans="1:12" ht="13.5" thickBot="1">
      <c r="C27" s="12"/>
      <c r="D27" s="5"/>
      <c r="E27" s="12"/>
      <c r="F27" s="5"/>
      <c r="G27" s="12"/>
      <c r="H27" s="5"/>
      <c r="I27" s="13"/>
      <c r="J27" s="5"/>
      <c r="K27" s="21">
        <f>SUM(K23:K26)</f>
        <v>3</v>
      </c>
      <c r="L27" s="22" t="s">
        <v>13</v>
      </c>
    </row>
    <row r="28" spans="1:12" ht="13.5" thickTop="1">
      <c r="C28" s="12"/>
      <c r="D28" s="5"/>
      <c r="E28" s="12"/>
      <c r="F28" s="5"/>
      <c r="G28" s="12"/>
      <c r="H28" s="5"/>
      <c r="I28" s="13"/>
      <c r="J28" s="5"/>
      <c r="K28" s="13"/>
    </row>
    <row r="29" spans="1:12" ht="15">
      <c r="A29" s="23" t="s">
        <v>35</v>
      </c>
      <c r="C29" s="12"/>
      <c r="D29" s="5"/>
      <c r="E29" s="12"/>
      <c r="F29" s="5"/>
      <c r="G29" s="7">
        <v>24686</v>
      </c>
      <c r="H29" s="5" t="s">
        <v>27</v>
      </c>
      <c r="I29" s="8">
        <f>$K$76</f>
        <v>1622</v>
      </c>
      <c r="J29" s="5" t="s">
        <v>19</v>
      </c>
      <c r="K29" s="9">
        <f>ROUNDDOWN(G29/I29,0)</f>
        <v>15</v>
      </c>
      <c r="L29" s="10" t="s">
        <v>13</v>
      </c>
    </row>
    <row r="30" spans="1:12" ht="15.75">
      <c r="A30" s="6"/>
      <c r="D30" s="5"/>
      <c r="F30" s="5"/>
      <c r="G30" s="12"/>
      <c r="H30" s="5"/>
      <c r="I30" s="13"/>
      <c r="J30" s="5"/>
      <c r="K30" s="14"/>
      <c r="L30" s="15"/>
    </row>
    <row r="31" spans="1:12">
      <c r="B31" t="s">
        <v>28</v>
      </c>
      <c r="C31" s="12">
        <f>K29</f>
        <v>15</v>
      </c>
      <c r="D31" s="5" t="s">
        <v>29</v>
      </c>
      <c r="E31" s="12">
        <f>K76</f>
        <v>1622</v>
      </c>
      <c r="F31" s="5" t="s">
        <v>19</v>
      </c>
      <c r="G31" s="16">
        <f>(C31*E31)</f>
        <v>24330</v>
      </c>
      <c r="H31" s="5"/>
      <c r="I31" s="13"/>
      <c r="J31" s="5"/>
      <c r="K31" s="13"/>
    </row>
    <row r="32" spans="1:12">
      <c r="B32" t="s">
        <v>19</v>
      </c>
      <c r="C32" s="12" t="s">
        <v>30</v>
      </c>
      <c r="D32" s="5"/>
      <c r="E32" s="12"/>
      <c r="F32" s="5"/>
      <c r="G32" s="17">
        <f>G29-G31</f>
        <v>356</v>
      </c>
      <c r="H32" s="18"/>
      <c r="I32" s="13"/>
      <c r="J32" s="24" t="s">
        <v>19</v>
      </c>
      <c r="K32" s="19">
        <f>IF(G32&gt;$K$77,1,0)</f>
        <v>0</v>
      </c>
      <c r="L32" s="20" t="s">
        <v>31</v>
      </c>
    </row>
    <row r="33" spans="1:12" ht="13.5" thickBot="1">
      <c r="C33" s="12"/>
      <c r="D33" s="5"/>
      <c r="E33" s="12"/>
      <c r="F33" s="5"/>
      <c r="G33" s="12"/>
      <c r="H33" s="5"/>
      <c r="I33" s="13"/>
      <c r="J33" s="5"/>
      <c r="K33" s="21">
        <f>SUM(K29:K32)</f>
        <v>15</v>
      </c>
      <c r="L33" s="22" t="s">
        <v>13</v>
      </c>
    </row>
    <row r="34" spans="1:12" ht="13.5" thickTop="1">
      <c r="C34" s="12"/>
      <c r="D34" s="5"/>
      <c r="E34" s="12"/>
      <c r="F34" s="5"/>
      <c r="G34" s="12"/>
      <c r="H34" s="5"/>
      <c r="I34" s="13"/>
      <c r="J34" s="5"/>
      <c r="K34" s="13"/>
    </row>
    <row r="35" spans="1:12" ht="15">
      <c r="A35" s="23" t="s">
        <v>36</v>
      </c>
      <c r="C35" s="12"/>
      <c r="D35" s="5"/>
      <c r="E35" s="12"/>
      <c r="F35" s="5"/>
      <c r="G35" s="7">
        <v>17042</v>
      </c>
      <c r="H35" s="5" t="s">
        <v>27</v>
      </c>
      <c r="I35" s="8">
        <f>$K$76</f>
        <v>1622</v>
      </c>
      <c r="J35" s="5" t="s">
        <v>19</v>
      </c>
      <c r="K35" s="9">
        <f>ROUNDDOWN(G35/I35,0)</f>
        <v>10</v>
      </c>
      <c r="L35" s="10" t="s">
        <v>13</v>
      </c>
    </row>
    <row r="36" spans="1:12" ht="15.75">
      <c r="A36" s="6"/>
      <c r="D36" s="5"/>
      <c r="F36" s="5"/>
      <c r="G36" s="12"/>
      <c r="H36" s="5"/>
      <c r="I36" s="13"/>
      <c r="J36" s="5"/>
      <c r="K36" s="14"/>
      <c r="L36" s="15"/>
    </row>
    <row r="37" spans="1:12">
      <c r="B37" t="s">
        <v>28</v>
      </c>
      <c r="C37" s="12">
        <f>K35</f>
        <v>10</v>
      </c>
      <c r="D37" s="5" t="s">
        <v>29</v>
      </c>
      <c r="E37" s="12">
        <f>K76</f>
        <v>1622</v>
      </c>
      <c r="F37" s="5" t="s">
        <v>19</v>
      </c>
      <c r="G37" s="16">
        <f>(C37*E37)</f>
        <v>16220</v>
      </c>
      <c r="H37" s="5"/>
      <c r="I37" s="13"/>
      <c r="J37" s="5"/>
      <c r="K37" s="13"/>
    </row>
    <row r="38" spans="1:12">
      <c r="B38" t="s">
        <v>19</v>
      </c>
      <c r="C38" s="12" t="s">
        <v>30</v>
      </c>
      <c r="D38" s="5"/>
      <c r="E38" s="12"/>
      <c r="F38" s="5"/>
      <c r="G38" s="17">
        <f>G35-G37</f>
        <v>822</v>
      </c>
      <c r="H38" s="18"/>
      <c r="I38" s="13"/>
      <c r="J38" s="5"/>
      <c r="K38" s="19">
        <f>IF(G38&gt;$K$77,1,0)</f>
        <v>1</v>
      </c>
      <c r="L38" s="20" t="s">
        <v>31</v>
      </c>
    </row>
    <row r="39" spans="1:12" ht="13.5" thickBot="1">
      <c r="C39" s="12"/>
      <c r="D39" s="5"/>
      <c r="E39" s="12"/>
      <c r="F39" s="5"/>
      <c r="G39" s="12"/>
      <c r="H39" s="5"/>
      <c r="I39" s="13"/>
      <c r="J39" s="5"/>
      <c r="K39" s="21">
        <f>SUM(K35:K38)</f>
        <v>11</v>
      </c>
      <c r="L39" s="22" t="s">
        <v>13</v>
      </c>
    </row>
    <row r="40" spans="1:12" ht="13.5" thickTop="1">
      <c r="C40" s="12"/>
      <c r="D40" s="32"/>
      <c r="E40" s="12"/>
      <c r="F40" s="32"/>
      <c r="G40" s="12"/>
      <c r="H40" s="32"/>
      <c r="I40" s="33"/>
      <c r="J40" s="32"/>
      <c r="K40" s="45"/>
      <c r="L40" s="10"/>
    </row>
    <row r="41" spans="1:12">
      <c r="C41" s="12"/>
      <c r="D41" s="5"/>
      <c r="E41" s="12"/>
      <c r="F41" s="5"/>
      <c r="G41" s="12"/>
      <c r="H41" s="5"/>
      <c r="I41" s="13"/>
      <c r="J41" s="5"/>
      <c r="K41" s="13"/>
    </row>
    <row r="42" spans="1:12" ht="15">
      <c r="A42" s="23" t="s">
        <v>37</v>
      </c>
      <c r="C42" s="12"/>
      <c r="D42" s="5"/>
      <c r="E42" s="12"/>
      <c r="F42" s="5"/>
      <c r="G42" s="7">
        <v>8768</v>
      </c>
      <c r="H42" s="5" t="s">
        <v>27</v>
      </c>
      <c r="I42" s="8">
        <f>$K$76</f>
        <v>1622</v>
      </c>
      <c r="J42" s="5" t="s">
        <v>19</v>
      </c>
      <c r="K42" s="9">
        <f>ROUNDDOWN(G42/I42,0)</f>
        <v>5</v>
      </c>
      <c r="L42" t="s">
        <v>13</v>
      </c>
    </row>
    <row r="43" spans="1:12" ht="15.75">
      <c r="A43" s="6"/>
      <c r="D43" s="5"/>
      <c r="F43" s="5"/>
      <c r="G43" s="12"/>
      <c r="H43" s="5"/>
      <c r="I43" s="13"/>
      <c r="J43" s="5"/>
      <c r="K43" s="14"/>
      <c r="L43" s="15"/>
    </row>
    <row r="44" spans="1:12">
      <c r="B44" t="s">
        <v>28</v>
      </c>
      <c r="C44" s="12">
        <f>K42</f>
        <v>5</v>
      </c>
      <c r="D44" s="5" t="s">
        <v>29</v>
      </c>
      <c r="E44" s="12">
        <f>K76</f>
        <v>1622</v>
      </c>
      <c r="F44" s="5" t="s">
        <v>19</v>
      </c>
      <c r="G44" s="16">
        <f>(C44*E44)</f>
        <v>8110</v>
      </c>
      <c r="H44" s="5"/>
      <c r="I44" s="13"/>
      <c r="J44" s="5"/>
      <c r="K44" s="13"/>
    </row>
    <row r="45" spans="1:12">
      <c r="B45" t="s">
        <v>19</v>
      </c>
      <c r="C45" s="12" t="s">
        <v>30</v>
      </c>
      <c r="D45" s="5"/>
      <c r="E45" s="12"/>
      <c r="F45" s="5"/>
      <c r="G45" s="17">
        <f>G42-G44</f>
        <v>658</v>
      </c>
      <c r="H45" s="5"/>
      <c r="I45" s="13"/>
      <c r="J45" s="5" t="s">
        <v>19</v>
      </c>
      <c r="K45" s="19">
        <f>IF(G45&gt;$K$77,1,0)</f>
        <v>0</v>
      </c>
      <c r="L45" s="20" t="s">
        <v>31</v>
      </c>
    </row>
    <row r="46" spans="1:12" ht="13.5" thickBot="1">
      <c r="C46" s="12"/>
      <c r="D46" s="5"/>
      <c r="E46" s="12"/>
      <c r="F46" s="5"/>
      <c r="G46" s="12"/>
      <c r="H46" s="5"/>
      <c r="I46" s="13"/>
      <c r="J46" s="5"/>
      <c r="K46" s="21">
        <f>SUM(K42:K45)</f>
        <v>5</v>
      </c>
      <c r="L46" s="22" t="s">
        <v>13</v>
      </c>
    </row>
    <row r="47" spans="1:12" ht="13.5" thickTop="1">
      <c r="C47" s="12"/>
      <c r="D47" s="5"/>
      <c r="E47" s="12"/>
      <c r="F47" s="5"/>
      <c r="G47" s="12"/>
      <c r="H47" s="5"/>
      <c r="I47" s="13"/>
      <c r="J47" s="5"/>
      <c r="K47" s="13"/>
    </row>
    <row r="48" spans="1:12" ht="15">
      <c r="A48" s="23" t="s">
        <v>38</v>
      </c>
      <c r="C48" s="12"/>
      <c r="D48" s="5"/>
      <c r="E48" s="12"/>
      <c r="F48" s="5"/>
      <c r="G48" s="7">
        <v>10198</v>
      </c>
      <c r="H48" s="5" t="s">
        <v>27</v>
      </c>
      <c r="I48" s="8">
        <f>$K$76</f>
        <v>1622</v>
      </c>
      <c r="J48" s="5" t="s">
        <v>19</v>
      </c>
      <c r="K48" s="9">
        <f>ROUNDDOWN(G48/I48,0)</f>
        <v>6</v>
      </c>
      <c r="L48" t="s">
        <v>13</v>
      </c>
    </row>
    <row r="49" spans="1:12" ht="15.75">
      <c r="A49" s="6"/>
      <c r="D49" s="5"/>
      <c r="F49" s="5"/>
      <c r="G49" s="12"/>
      <c r="H49" s="5"/>
      <c r="I49" s="13"/>
      <c r="J49" s="5"/>
      <c r="K49" s="14"/>
      <c r="L49" s="15"/>
    </row>
    <row r="50" spans="1:12">
      <c r="B50" t="s">
        <v>28</v>
      </c>
      <c r="C50" s="12">
        <f>K48</f>
        <v>6</v>
      </c>
      <c r="D50" s="5" t="s">
        <v>29</v>
      </c>
      <c r="E50" s="12">
        <f>K76</f>
        <v>1622</v>
      </c>
      <c r="F50" s="5" t="s">
        <v>19</v>
      </c>
      <c r="G50" s="16">
        <f>(C50*E50)</f>
        <v>9732</v>
      </c>
      <c r="H50" s="5"/>
      <c r="I50" s="13"/>
      <c r="J50" s="5"/>
      <c r="K50" s="13"/>
    </row>
    <row r="51" spans="1:12">
      <c r="B51" t="s">
        <v>19</v>
      </c>
      <c r="C51" s="12" t="s">
        <v>30</v>
      </c>
      <c r="D51" s="5"/>
      <c r="E51" s="12"/>
      <c r="F51" s="5"/>
      <c r="G51" s="17">
        <f>G48-G50</f>
        <v>466</v>
      </c>
      <c r="H51" s="5"/>
      <c r="I51" s="13"/>
      <c r="J51" s="5" t="s">
        <v>19</v>
      </c>
      <c r="K51" s="19">
        <f>IF(G51&gt;$K$77,1,0)</f>
        <v>0</v>
      </c>
      <c r="L51" s="20" t="s">
        <v>31</v>
      </c>
    </row>
    <row r="52" spans="1:12" ht="13.5" thickBot="1">
      <c r="C52" s="12"/>
      <c r="D52" s="5"/>
      <c r="E52" s="12"/>
      <c r="F52" s="5"/>
      <c r="G52" s="12"/>
      <c r="H52" s="5"/>
      <c r="I52" s="13"/>
      <c r="J52" s="5"/>
      <c r="K52" s="21">
        <f>SUM(K48:K51)</f>
        <v>6</v>
      </c>
      <c r="L52" s="22" t="s">
        <v>13</v>
      </c>
    </row>
    <row r="53" spans="1:12" ht="13.5" thickTop="1">
      <c r="C53" s="12"/>
      <c r="D53" s="5"/>
      <c r="E53" s="12"/>
      <c r="F53" s="5"/>
      <c r="G53" s="12"/>
      <c r="H53" s="5"/>
      <c r="I53" s="13"/>
      <c r="J53" s="5"/>
      <c r="K53" s="13"/>
    </row>
    <row r="54" spans="1:12" ht="15">
      <c r="A54" s="23" t="s">
        <v>39</v>
      </c>
      <c r="C54" s="12"/>
      <c r="D54" s="5"/>
      <c r="E54" s="12"/>
      <c r="F54" s="5"/>
      <c r="G54" s="7">
        <v>11212</v>
      </c>
      <c r="H54" s="5" t="s">
        <v>27</v>
      </c>
      <c r="I54" s="8">
        <f>$K$76</f>
        <v>1622</v>
      </c>
      <c r="J54" s="5" t="s">
        <v>19</v>
      </c>
      <c r="K54" s="9">
        <f>ROUNDDOWN(G54/I54,0)</f>
        <v>6</v>
      </c>
      <c r="L54" t="s">
        <v>13</v>
      </c>
    </row>
    <row r="55" spans="1:12" ht="15.75">
      <c r="A55" s="6"/>
      <c r="D55" s="5"/>
      <c r="F55" s="5"/>
      <c r="G55" s="12"/>
      <c r="H55" s="5"/>
      <c r="I55" s="13"/>
      <c r="J55" s="5"/>
      <c r="K55" s="14"/>
      <c r="L55" s="15"/>
    </row>
    <row r="56" spans="1:12">
      <c r="B56" t="s">
        <v>28</v>
      </c>
      <c r="C56" s="12">
        <f>K54</f>
        <v>6</v>
      </c>
      <c r="D56" s="5" t="s">
        <v>29</v>
      </c>
      <c r="E56" s="12">
        <f>K76</f>
        <v>1622</v>
      </c>
      <c r="F56" s="5" t="s">
        <v>19</v>
      </c>
      <c r="G56" s="16">
        <f>(C56*E56)</f>
        <v>9732</v>
      </c>
      <c r="H56" s="5"/>
      <c r="I56" s="13"/>
      <c r="J56" s="5"/>
      <c r="K56" s="13"/>
    </row>
    <row r="57" spans="1:12">
      <c r="B57" t="s">
        <v>19</v>
      </c>
      <c r="C57" s="12" t="s">
        <v>30</v>
      </c>
      <c r="D57" s="5"/>
      <c r="E57" s="12"/>
      <c r="F57" s="5"/>
      <c r="G57" s="17">
        <f>(G54-G56)</f>
        <v>1480</v>
      </c>
      <c r="H57" s="5"/>
      <c r="I57" s="13"/>
      <c r="J57" s="5" t="s">
        <v>19</v>
      </c>
      <c r="K57" s="19">
        <f>IF(G57&gt;$K$77,1,0)</f>
        <v>1</v>
      </c>
      <c r="L57" s="20" t="s">
        <v>31</v>
      </c>
    </row>
    <row r="58" spans="1:12" ht="13.5" thickBot="1">
      <c r="C58" s="12"/>
      <c r="D58" s="5"/>
      <c r="E58" s="12"/>
      <c r="F58" s="5"/>
      <c r="G58" s="12"/>
      <c r="H58" s="5"/>
      <c r="I58" s="13"/>
      <c r="J58" s="5"/>
      <c r="K58" s="21">
        <f>SUM(K54:K57)</f>
        <v>7</v>
      </c>
      <c r="L58" s="22" t="s">
        <v>13</v>
      </c>
    </row>
    <row r="59" spans="1:12" ht="13.5" thickTop="1">
      <c r="C59" s="12"/>
      <c r="D59" s="5"/>
      <c r="E59" s="12"/>
      <c r="F59" s="5"/>
      <c r="G59" s="12"/>
      <c r="H59" s="5"/>
      <c r="I59" s="13"/>
      <c r="J59" s="5"/>
      <c r="K59" s="13"/>
    </row>
    <row r="60" spans="1:12" ht="15">
      <c r="A60" s="23" t="s">
        <v>40</v>
      </c>
      <c r="C60" s="12"/>
      <c r="D60" s="5"/>
      <c r="E60" s="12"/>
      <c r="F60" s="5"/>
      <c r="G60" s="7">
        <v>3820</v>
      </c>
      <c r="H60" s="5" t="s">
        <v>27</v>
      </c>
      <c r="I60" s="8">
        <f>$K$76</f>
        <v>1622</v>
      </c>
      <c r="J60" s="5" t="s">
        <v>19</v>
      </c>
      <c r="K60" s="9">
        <f>ROUNDDOWN(G60/I60,0)</f>
        <v>2</v>
      </c>
      <c r="L60" s="10" t="s">
        <v>13</v>
      </c>
    </row>
    <row r="61" spans="1:12" ht="15.75">
      <c r="A61" s="6"/>
      <c r="D61" s="5"/>
      <c r="F61" s="5"/>
      <c r="G61" s="12"/>
      <c r="H61" s="5"/>
      <c r="I61" s="13"/>
      <c r="J61" s="5"/>
      <c r="K61" s="14"/>
      <c r="L61" s="15"/>
    </row>
    <row r="62" spans="1:12">
      <c r="B62" t="s">
        <v>28</v>
      </c>
      <c r="C62" s="12">
        <f>K60</f>
        <v>2</v>
      </c>
      <c r="D62" s="5" t="s">
        <v>29</v>
      </c>
      <c r="E62" s="12">
        <f>K76</f>
        <v>1622</v>
      </c>
      <c r="F62" s="5" t="s">
        <v>19</v>
      </c>
      <c r="G62" s="16">
        <f>(C62*E62)</f>
        <v>3244</v>
      </c>
      <c r="H62" s="5"/>
      <c r="I62" s="13"/>
      <c r="J62" s="5"/>
      <c r="K62" s="13"/>
    </row>
    <row r="63" spans="1:12">
      <c r="B63" t="s">
        <v>19</v>
      </c>
      <c r="C63" s="12" t="s">
        <v>30</v>
      </c>
      <c r="D63" s="5"/>
      <c r="E63" s="12"/>
      <c r="F63" s="5"/>
      <c r="G63" s="17">
        <f>(G60-G62)</f>
        <v>576</v>
      </c>
      <c r="H63" s="18"/>
      <c r="I63" s="13"/>
      <c r="J63" s="5"/>
      <c r="K63" s="19">
        <f>IF(G63&gt;$K$77,1,0)</f>
        <v>0</v>
      </c>
      <c r="L63" s="20" t="s">
        <v>31</v>
      </c>
    </row>
    <row r="64" spans="1:12" ht="13.5" thickBot="1">
      <c r="C64" s="12"/>
      <c r="D64" s="5"/>
      <c r="E64" s="12"/>
      <c r="F64" s="5"/>
      <c r="G64" s="12"/>
      <c r="H64" s="5"/>
      <c r="I64" s="13"/>
      <c r="J64" s="5"/>
      <c r="K64" s="21">
        <f>SUM(K60:K63)</f>
        <v>2</v>
      </c>
      <c r="L64" s="22" t="s">
        <v>13</v>
      </c>
    </row>
    <row r="65" spans="1:13" ht="13.5" thickTop="1">
      <c r="C65" s="12"/>
      <c r="D65" s="5"/>
      <c r="E65" s="12"/>
      <c r="F65" s="5"/>
      <c r="G65" s="12"/>
      <c r="H65" s="5"/>
      <c r="I65" s="13"/>
      <c r="J65" s="5"/>
      <c r="K65" s="13"/>
    </row>
    <row r="66" spans="1:13" ht="15.75" thickBot="1">
      <c r="A66" s="23" t="s">
        <v>41</v>
      </c>
      <c r="C66" s="12"/>
      <c r="D66" s="5"/>
      <c r="E66" s="12"/>
      <c r="F66" s="5"/>
      <c r="G66" s="7">
        <v>2240</v>
      </c>
      <c r="H66" s="5"/>
      <c r="I66" s="8" t="s">
        <v>42</v>
      </c>
      <c r="J66" s="5"/>
      <c r="K66" s="25">
        <v>2</v>
      </c>
      <c r="L66" s="26" t="s">
        <v>13</v>
      </c>
      <c r="M66" s="27" t="s">
        <v>42</v>
      </c>
    </row>
    <row r="67" spans="1:13" ht="13.5" thickTop="1">
      <c r="A67" s="28"/>
      <c r="B67" s="28"/>
      <c r="C67" s="28"/>
      <c r="D67" s="28"/>
      <c r="E67" s="28"/>
      <c r="F67" s="28"/>
      <c r="G67" s="51" t="s">
        <v>43</v>
      </c>
      <c r="H67" s="51"/>
      <c r="I67" s="51"/>
      <c r="J67" s="51"/>
      <c r="K67" s="29">
        <f>K8+K15+K21+K27+K33+K39+K46+K52+K58+K626+K64+K66</f>
        <v>80</v>
      </c>
      <c r="L67" s="30" t="s">
        <v>13</v>
      </c>
    </row>
    <row r="68" spans="1:13" ht="15.75">
      <c r="A68" s="52" t="s">
        <v>44</v>
      </c>
      <c r="B68" s="52"/>
      <c r="C68" s="52"/>
      <c r="D68" s="52"/>
      <c r="E68" s="52"/>
      <c r="F68" s="31"/>
      <c r="G68" s="31"/>
      <c r="H68" s="31"/>
      <c r="I68" s="31"/>
      <c r="J68" s="31"/>
      <c r="K68" s="31"/>
      <c r="L68" s="31"/>
      <c r="M68" s="31"/>
    </row>
    <row r="69" spans="1:13">
      <c r="A69" s="53" t="s">
        <v>45</v>
      </c>
      <c r="B69" s="53"/>
      <c r="C69" s="53"/>
      <c r="D69" s="53"/>
      <c r="E69" s="53"/>
      <c r="G69" s="12">
        <v>128794</v>
      </c>
    </row>
    <row r="70" spans="1:13">
      <c r="A70" s="54" t="s">
        <v>46</v>
      </c>
      <c r="B70" s="53"/>
      <c r="C70" s="53"/>
      <c r="D70" s="53"/>
      <c r="E70" s="53"/>
      <c r="G70" s="12">
        <f>G69-G66</f>
        <v>126554</v>
      </c>
    </row>
    <row r="71" spans="1:13">
      <c r="A71" s="55"/>
      <c r="B71" s="55"/>
      <c r="C71" s="55"/>
      <c r="D71" s="55"/>
      <c r="E71" s="55"/>
      <c r="F71" s="51" t="s">
        <v>47</v>
      </c>
      <c r="G71" s="51"/>
      <c r="H71" s="56" t="s">
        <v>48</v>
      </c>
      <c r="I71" s="56"/>
      <c r="J71" s="27" t="s">
        <v>49</v>
      </c>
      <c r="K71" s="27" t="s">
        <v>50</v>
      </c>
    </row>
    <row r="72" spans="1:13">
      <c r="A72" s="55"/>
      <c r="B72" s="55"/>
      <c r="C72" s="55"/>
      <c r="D72" s="55"/>
      <c r="E72" s="55"/>
      <c r="F72" s="55">
        <v>11</v>
      </c>
      <c r="G72" s="55"/>
      <c r="H72" s="57">
        <f>G69</f>
        <v>128794</v>
      </c>
      <c r="I72" s="55"/>
      <c r="J72" s="5">
        <v>80</v>
      </c>
      <c r="K72" s="34">
        <f>H72/J72</f>
        <v>1609.925</v>
      </c>
    </row>
    <row r="73" spans="1:13">
      <c r="A73" s="58" t="s">
        <v>51</v>
      </c>
      <c r="B73" s="58"/>
      <c r="C73" s="58"/>
      <c r="D73" s="58"/>
      <c r="E73" s="58"/>
      <c r="F73" s="55">
        <v>10</v>
      </c>
      <c r="G73" s="55"/>
      <c r="H73" s="57">
        <f>G70</f>
        <v>126554</v>
      </c>
      <c r="I73" s="55"/>
      <c r="J73" s="5">
        <v>78</v>
      </c>
      <c r="K73" s="34">
        <f>H73/J73</f>
        <v>1622.4871794871794</v>
      </c>
    </row>
    <row r="74" spans="1:13">
      <c r="A74" s="58"/>
      <c r="B74" s="58"/>
      <c r="C74" s="58"/>
      <c r="D74" s="58"/>
      <c r="E74" s="58"/>
    </row>
    <row r="75" spans="1:13">
      <c r="A75" s="59" t="s">
        <v>52</v>
      </c>
      <c r="B75" s="59"/>
      <c r="C75" s="59"/>
      <c r="D75" s="59"/>
      <c r="E75" s="59"/>
      <c r="K75" s="34">
        <f>K73</f>
        <v>1622.4871794871794</v>
      </c>
      <c r="M75" s="35"/>
    </row>
    <row r="76" spans="1:13">
      <c r="A76" s="59" t="s">
        <v>53</v>
      </c>
      <c r="B76" s="59"/>
      <c r="C76" s="59"/>
      <c r="D76" s="59"/>
      <c r="E76" s="59"/>
      <c r="K76" s="8">
        <v>1622</v>
      </c>
      <c r="M76" s="5"/>
    </row>
    <row r="77" spans="1:13">
      <c r="A77" s="59" t="s">
        <v>54</v>
      </c>
      <c r="B77" s="59"/>
      <c r="C77" s="59"/>
      <c r="D77" s="59"/>
      <c r="E77" s="59"/>
      <c r="K77" s="36">
        <f>K76/2</f>
        <v>811</v>
      </c>
    </row>
  </sheetData>
  <mergeCells count="17">
    <mergeCell ref="A74:E74"/>
    <mergeCell ref="A75:E75"/>
    <mergeCell ref="A76:E76"/>
    <mergeCell ref="A77:E77"/>
    <mergeCell ref="A72:E72"/>
    <mergeCell ref="F72:G72"/>
    <mergeCell ref="H72:I72"/>
    <mergeCell ref="A73:E73"/>
    <mergeCell ref="F73:G73"/>
    <mergeCell ref="H73:I73"/>
    <mergeCell ref="G67:J67"/>
    <mergeCell ref="A68:E68"/>
    <mergeCell ref="A69:E69"/>
    <mergeCell ref="A70:E70"/>
    <mergeCell ref="A71:E71"/>
    <mergeCell ref="F71:G71"/>
    <mergeCell ref="H71:I71"/>
  </mergeCells>
  <printOptions gridLines="1"/>
  <pageMargins left="0.70866141732283472" right="0.70866141732283472" top="0.78740157480314965" bottom="0.78740157480314965" header="0.31496062992125984" footer="0.31496062992125984"/>
  <pageSetup paperSize="9" scale="8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166AA-B068-48FD-BC9E-5FEA0DFDA797}">
  <dimension ref="A1:F13"/>
  <sheetViews>
    <sheetView zoomScaleNormal="100" workbookViewId="0">
      <selection activeCell="C17" sqref="C17"/>
    </sheetView>
  </sheetViews>
  <sheetFormatPr baseColWidth="10" defaultRowHeight="12.75"/>
  <cols>
    <col min="2" max="2" width="19.85546875" bestFit="1" customWidth="1"/>
    <col min="3" max="3" width="20.28515625" bestFit="1" customWidth="1"/>
    <col min="4" max="4" width="17.28515625" bestFit="1" customWidth="1"/>
    <col min="5" max="5" width="12.42578125" bestFit="1" customWidth="1"/>
    <col min="6" max="6" width="29.28515625" bestFit="1" customWidth="1"/>
  </cols>
  <sheetData>
    <row r="1" spans="1:6">
      <c r="A1" s="37" t="s">
        <v>47</v>
      </c>
      <c r="B1" s="37" t="s">
        <v>55</v>
      </c>
      <c r="C1" s="37" t="s">
        <v>56</v>
      </c>
      <c r="D1" s="37" t="s">
        <v>70</v>
      </c>
      <c r="E1" s="37" t="s">
        <v>69</v>
      </c>
      <c r="F1" s="37" t="s">
        <v>71</v>
      </c>
    </row>
    <row r="2" spans="1:6" ht="33" customHeight="1">
      <c r="A2" s="38" t="s">
        <v>57</v>
      </c>
      <c r="B2" s="37">
        <f>'Höchster Rest'!I3</f>
        <v>15</v>
      </c>
      <c r="C2" s="39">
        <f>'Zug Verfahren'!K33</f>
        <v>15</v>
      </c>
      <c r="D2" s="39">
        <f>B2-C2</f>
        <v>0</v>
      </c>
      <c r="E2" s="37">
        <v>15</v>
      </c>
      <c r="F2" s="39">
        <f>C2-E2</f>
        <v>0</v>
      </c>
    </row>
    <row r="3" spans="1:6" ht="33" customHeight="1">
      <c r="A3" s="38" t="s">
        <v>58</v>
      </c>
      <c r="B3" s="37">
        <f>'Höchster Rest'!I4</f>
        <v>11</v>
      </c>
      <c r="C3" s="39">
        <f>'Zug Verfahren'!K39</f>
        <v>11</v>
      </c>
      <c r="D3" s="39">
        <f t="shared" ref="D3:D12" si="0">B3-C3</f>
        <v>0</v>
      </c>
      <c r="E3" s="37">
        <v>10</v>
      </c>
      <c r="F3" s="39">
        <f t="shared" ref="F3:F13" si="1">C3-E3</f>
        <v>1</v>
      </c>
    </row>
    <row r="4" spans="1:6" ht="33" customHeight="1">
      <c r="A4" s="38" t="s">
        <v>59</v>
      </c>
      <c r="B4" s="37">
        <f>'Höchster Rest'!I5</f>
        <v>5</v>
      </c>
      <c r="C4" s="39">
        <f>'Zug Verfahren'!K46</f>
        <v>5</v>
      </c>
      <c r="D4" s="39">
        <f t="shared" si="0"/>
        <v>0</v>
      </c>
      <c r="E4" s="37">
        <v>6</v>
      </c>
      <c r="F4" s="39">
        <f t="shared" si="1"/>
        <v>-1</v>
      </c>
    </row>
    <row r="5" spans="1:6" ht="33" customHeight="1">
      <c r="A5" s="38" t="s">
        <v>60</v>
      </c>
      <c r="B5" s="37">
        <f>'Höchster Rest'!I6</f>
        <v>3</v>
      </c>
      <c r="C5" s="39">
        <f>'Zug Verfahren'!K27</f>
        <v>3</v>
      </c>
      <c r="D5" s="39">
        <f t="shared" si="0"/>
        <v>0</v>
      </c>
      <c r="E5" s="37">
        <v>3</v>
      </c>
      <c r="F5" s="39">
        <f t="shared" si="1"/>
        <v>0</v>
      </c>
    </row>
    <row r="6" spans="1:6" ht="33" customHeight="1">
      <c r="A6" s="38" t="s">
        <v>61</v>
      </c>
      <c r="B6" s="37">
        <f>'Höchster Rest'!I7</f>
        <v>2</v>
      </c>
      <c r="C6" s="39">
        <f>'Zug Verfahren'!K66</f>
        <v>2</v>
      </c>
      <c r="D6" s="39">
        <f t="shared" si="0"/>
        <v>0</v>
      </c>
      <c r="E6" s="37">
        <v>2</v>
      </c>
      <c r="F6" s="39">
        <f t="shared" si="1"/>
        <v>0</v>
      </c>
    </row>
    <row r="7" spans="1:6" ht="33" customHeight="1">
      <c r="A7" s="38" t="s">
        <v>62</v>
      </c>
      <c r="B7" s="37">
        <f>'Höchster Rest'!I8</f>
        <v>4</v>
      </c>
      <c r="C7" s="39">
        <f>'Zug Verfahren'!K15</f>
        <v>4</v>
      </c>
      <c r="D7" s="39">
        <f t="shared" si="0"/>
        <v>0</v>
      </c>
      <c r="E7" s="37">
        <v>4</v>
      </c>
      <c r="F7" s="39">
        <f t="shared" si="1"/>
        <v>0</v>
      </c>
    </row>
    <row r="8" spans="1:6" ht="33" customHeight="1">
      <c r="A8" s="38" t="s">
        <v>63</v>
      </c>
      <c r="B8" s="37">
        <f>'Höchster Rest'!I9</f>
        <v>7</v>
      </c>
      <c r="C8" s="39">
        <f>'Zug Verfahren'!K58</f>
        <v>7</v>
      </c>
      <c r="D8" s="39">
        <f t="shared" si="0"/>
        <v>0</v>
      </c>
      <c r="E8" s="37">
        <v>7</v>
      </c>
      <c r="F8" s="39">
        <f t="shared" si="1"/>
        <v>0</v>
      </c>
    </row>
    <row r="9" spans="1:6" ht="33" customHeight="1">
      <c r="A9" s="38" t="s">
        <v>64</v>
      </c>
      <c r="B9" s="37">
        <f>'Höchster Rest'!I10</f>
        <v>6</v>
      </c>
      <c r="C9" s="39">
        <f>'Zug Verfahren'!K52</f>
        <v>6</v>
      </c>
      <c r="D9" s="39">
        <f t="shared" si="0"/>
        <v>0</v>
      </c>
      <c r="E9" s="37">
        <v>6</v>
      </c>
      <c r="F9" s="39">
        <f t="shared" si="1"/>
        <v>0</v>
      </c>
    </row>
    <row r="10" spans="1:6" ht="33" customHeight="1">
      <c r="A10" s="38" t="s">
        <v>65</v>
      </c>
      <c r="B10" s="37">
        <f>'Höchster Rest'!I11</f>
        <v>6</v>
      </c>
      <c r="C10" s="39">
        <f>'Zug Verfahren'!K21</f>
        <v>6</v>
      </c>
      <c r="D10" s="39">
        <f t="shared" si="0"/>
        <v>0</v>
      </c>
      <c r="E10" s="37">
        <v>6</v>
      </c>
      <c r="F10" s="39">
        <f t="shared" si="1"/>
        <v>0</v>
      </c>
    </row>
    <row r="11" spans="1:6" ht="33" customHeight="1">
      <c r="A11" s="38" t="s">
        <v>66</v>
      </c>
      <c r="B11" s="37">
        <f>'Höchster Rest'!I12</f>
        <v>2</v>
      </c>
      <c r="C11" s="39">
        <f>'Zug Verfahren'!K64</f>
        <v>2</v>
      </c>
      <c r="D11" s="39">
        <f t="shared" si="0"/>
        <v>0</v>
      </c>
      <c r="E11" s="37">
        <v>2</v>
      </c>
      <c r="F11" s="39">
        <f t="shared" si="1"/>
        <v>0</v>
      </c>
    </row>
    <row r="12" spans="1:6" ht="33" customHeight="1">
      <c r="A12" s="38" t="s">
        <v>67</v>
      </c>
      <c r="B12" s="37">
        <f>'Höchster Rest'!I13</f>
        <v>19</v>
      </c>
      <c r="C12" s="39">
        <f>'Zug Verfahren'!K8</f>
        <v>19</v>
      </c>
      <c r="D12" s="39">
        <f t="shared" si="0"/>
        <v>0</v>
      </c>
      <c r="E12" s="37">
        <v>19</v>
      </c>
      <c r="F12" s="39">
        <f t="shared" si="1"/>
        <v>0</v>
      </c>
    </row>
    <row r="13" spans="1:6" ht="33" customHeight="1">
      <c r="A13" s="38" t="s">
        <v>68</v>
      </c>
      <c r="B13" s="37">
        <f>SUM(B2:B12)</f>
        <v>80</v>
      </c>
      <c r="C13" s="37">
        <f>SUM(C2:C12)</f>
        <v>80</v>
      </c>
      <c r="D13" s="37">
        <f>SUM(D2:D12)</f>
        <v>0</v>
      </c>
      <c r="E13" s="37">
        <f>SUM(E2:E12)</f>
        <v>80</v>
      </c>
      <c r="F13" s="39">
        <f t="shared" si="1"/>
        <v>0</v>
      </c>
    </row>
  </sheetData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Höchster Rest</vt:lpstr>
      <vt:lpstr>Zug Verfahren</vt:lpstr>
      <vt:lpstr>Vergleich</vt:lpstr>
    </vt:vector>
  </TitlesOfParts>
  <Company>Kanton Zug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Johannes Besch</dc:creator>
  <cp:lastModifiedBy>Silvia Landtwing</cp:lastModifiedBy>
  <cp:lastPrinted>2021-10-07T09:14:45Z</cp:lastPrinted>
  <dcterms:created xsi:type="dcterms:W3CDTF">2021-09-09T11:54:26Z</dcterms:created>
  <dcterms:modified xsi:type="dcterms:W3CDTF">2021-10-20T07:32:18Z</dcterms:modified>
</cp:coreProperties>
</file>